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ATA ADITIVADA" sheetId="4" r:id="rId2"/>
  </sheets>
  <definedNames>
    <definedName name="_xlnm._FilterDatabase" localSheetId="0" hidden="1">PRINCIPAL!$A$8:$I$29</definedName>
    <definedName name="_xlnm.Print_Area" localSheetId="0">PRINCIPAL!$A$1:$I$88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H10" i="4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9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19" i="1"/>
  <c r="G20"/>
  <c r="G21"/>
  <c r="G22"/>
  <c r="G23"/>
  <c r="G24"/>
  <c r="G25"/>
  <c r="G26"/>
  <c r="G27"/>
  <c r="G28"/>
  <c r="G29"/>
  <c r="G12"/>
  <c r="G13"/>
  <c r="G14"/>
  <c r="G15"/>
  <c r="G16"/>
  <c r="G17"/>
  <c r="G18"/>
  <c r="G9"/>
  <c r="G10"/>
  <c r="G11"/>
</calcChain>
</file>

<file path=xl/sharedStrings.xml><?xml version="1.0" encoding="utf-8"?>
<sst xmlns="http://schemas.openxmlformats.org/spreadsheetml/2006/main" count="333" uniqueCount="136">
  <si>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</si>
  <si>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</si>
  <si>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</si>
  <si>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</si>
  <si>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</si>
  <si>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</si>
  <si>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</si>
  <si>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</si>
  <si>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</si>
  <si>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</si>
  <si>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</si>
  <si>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</si>
  <si>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</si>
  <si>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</si>
  <si>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</si>
  <si>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</si>
  <si>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</si>
  <si>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</si>
  <si>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</si>
  <si>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OBJETO:  MEDICAMENTOS - SESAU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</si>
  <si>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</si>
  <si>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</si>
  <si>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</si>
  <si>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</si>
  <si>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</si>
  <si>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EMP</t>
  </si>
  <si>
    <t>FORMA FARMACÊUTICA</t>
  </si>
  <si>
    <t>Brandão de Souza Rezende</t>
  </si>
  <si>
    <t>Representante CPF218.938.831-20</t>
  </si>
  <si>
    <t>DATA DE HOMOLOGAÇÃO: 01/03/2013</t>
  </si>
  <si>
    <t>COMPRIMIDO 10mg</t>
  </si>
  <si>
    <t>CÁPSULA 300mg</t>
  </si>
  <si>
    <t>COMPRIMIDO 1mg</t>
  </si>
  <si>
    <t>COMPRIMIDO 25mcg</t>
  </si>
  <si>
    <t>COMPRIMIDO 400mg</t>
  </si>
  <si>
    <t>DENTAL MÉDICA</t>
  </si>
  <si>
    <t>DENTAL MÉDICA COM. E REP. LTDA</t>
  </si>
  <si>
    <t>CNPJ 05.593.405/0001-02</t>
  </si>
  <si>
    <t>Rua Marechal Deodoro 2496/2612</t>
  </si>
  <si>
    <t>Porto Velho - RO - telefone: (69) 2181-5100</t>
  </si>
  <si>
    <t>MILTON BATISTA</t>
  </si>
  <si>
    <t>Representante / CPF: 051.198.472-34</t>
  </si>
  <si>
    <t>SOBRAL</t>
  </si>
  <si>
    <t>SANDOZ</t>
  </si>
  <si>
    <t>UNIÃO QUIMICA</t>
  </si>
  <si>
    <t>SANOFI</t>
  </si>
  <si>
    <t xml:space="preserve">PROCESSO N° 01-1712.01751-00/2012 </t>
  </si>
  <si>
    <t>ANEXO ÚNICO DA ATA DE REGISTRO DE PREÇOS Nº 058/2013</t>
  </si>
  <si>
    <t>PREGÃO ELETRONICO Nº: 480/2012</t>
  </si>
  <si>
    <t>FEXOFENADINA</t>
  </si>
  <si>
    <t>COMPRIMIDO 120mg</t>
  </si>
  <si>
    <t>FILGRASTIM</t>
  </si>
  <si>
    <t>SOLUÇÃO INJETÁVEL (300mcg/ml), FRASCO/AMPOLA</t>
  </si>
  <si>
    <t xml:space="preserve">FLUMAZENIL </t>
  </si>
  <si>
    <t>SOLUÇÃO INJETÁVEL (0,1mg/ml), AMPOLA 5ml</t>
  </si>
  <si>
    <t>FLUORESCEÍNA SÓDICA</t>
  </si>
  <si>
    <t>COLÍRIO 1%, FRASCO 3ml</t>
  </si>
  <si>
    <t>FLUORMETOLONA, ACETATO</t>
  </si>
  <si>
    <t>COLÍRIO (2,5mg/ml), FRASCO 5ml</t>
  </si>
  <si>
    <t>FLUORURACILA</t>
  </si>
  <si>
    <t>CREME 5%, BISNAGA 15g</t>
  </si>
  <si>
    <t>FLUTAMIDA</t>
  </si>
  <si>
    <t>COMPRIMIDO 250mg</t>
  </si>
  <si>
    <t>GABAPENTINA</t>
  </si>
  <si>
    <t>GELATINA DEGRADADA POLIMERIZADA</t>
  </si>
  <si>
    <t xml:space="preserve">SOLUÇÃO INJETÁVEL 3,5%, BOLSA 500ml, SISTEMA FECHADO + EQUIPO PARA HEMOTRANSFUSÃO, QUE DEVERÁ CONTER DUAS ENTRADAS: UMA PARA EQUIPO E OUTRA PARA ADMINISTRAÇÃO DE MEDICAMENTOS E APRESENTE MEMBRANA CICATRIZANTE, (DE ACORDO COM A RDC 45/ANVISA) </t>
  </si>
  <si>
    <t>GLIMEPIRIDA</t>
  </si>
  <si>
    <t xml:space="preserve">HIDRÓXIDO DE ALUMÍNIO  </t>
  </si>
  <si>
    <t>SUSPENSÃO ORAL (615mg/10ml), FRASCO 150ml + DOSADOR</t>
  </si>
  <si>
    <t>INSULINA GLARGINA HUMANA</t>
  </si>
  <si>
    <t>SOLUÇÃO INJETÁVEL (100UI/ml), FRASCO 10ml</t>
  </si>
  <si>
    <t xml:space="preserve">IODETO DE POTÁSSIO </t>
  </si>
  <si>
    <t>SOLUÇÃO ORAL (100mg/5ml), XAROPE, FRASCO 100ml + DOSADOR</t>
  </si>
  <si>
    <t>SOLUÇÃO INJETÁVEL (10mg/2ml), AMPOLA 2ml</t>
  </si>
  <si>
    <t xml:space="preserve">LACTULOSE                                                     </t>
  </si>
  <si>
    <t>SOLUÇÃO ORAL (667mg/ml), FRASCO 120ml + DOSADOR</t>
  </si>
  <si>
    <t>LATANOPROST + TIMOLOL, MALEATO</t>
  </si>
  <si>
    <t>COLÍRIO (50mcg+5mg)/ml, FRASCO 2,5ml</t>
  </si>
  <si>
    <t>LEVOTIROXINA SÓDICA</t>
  </si>
  <si>
    <t>LORATADINA</t>
  </si>
  <si>
    <t>MESALAZINA</t>
  </si>
  <si>
    <t xml:space="preserve">METOCLOPRAMIDA </t>
  </si>
  <si>
    <t>SOLUÇÃO ORAL (4mg/ml), GOTAS, FRASCO 10ml</t>
  </si>
  <si>
    <t xml:space="preserve">METOCLOPRAMIDA                                          </t>
  </si>
  <si>
    <t>MINOXIDIL</t>
  </si>
  <si>
    <t>BLAUSIGEL</t>
  </si>
  <si>
    <t>SOCIBRA</t>
  </si>
  <si>
    <t>STOCK</t>
  </si>
  <si>
    <t>GEOLAB</t>
  </si>
  <si>
    <t>FLUORESCEINA</t>
  </si>
  <si>
    <t>EXPRESSA</t>
  </si>
  <si>
    <t>FLORATE</t>
  </si>
  <si>
    <t>EUFURIX</t>
  </si>
  <si>
    <t>MARIOL</t>
  </si>
  <si>
    <t>DENTAL PORTO VELHO</t>
  </si>
  <si>
    <t>RANBAXY</t>
  </si>
  <si>
    <t>PFIZER</t>
  </si>
  <si>
    <t>NYCOMED</t>
  </si>
  <si>
    <t>ISOFARMA</t>
  </si>
  <si>
    <t>HISOCEL</t>
  </si>
  <si>
    <t>FRESENIUS</t>
  </si>
  <si>
    <t>SOCIBRA DISTRIBUIDORA LTDA</t>
  </si>
  <si>
    <t>CNPJ: 84.613.439/0001-80</t>
  </si>
  <si>
    <t>Rua Rafael Vaz e Silva, 3091 - Liberdade</t>
  </si>
  <si>
    <t>Porto Velho - RO Fone:  (69) 3211-7700/3211-7708</t>
  </si>
  <si>
    <t>DENTAL PORTO VELHO LTDA</t>
  </si>
  <si>
    <t>CNPJ 12.143.091/0001-01</t>
  </si>
  <si>
    <t>Rua Abunã, 2913, Liberdade</t>
  </si>
  <si>
    <t>Porto Velho - RO Fone: (69) 3733-0900/0901</t>
  </si>
  <si>
    <t>STOCK COMERCIAL HOSPITAR LTDA</t>
  </si>
  <si>
    <t>CNPJ: 00.995.371/0001-50</t>
  </si>
  <si>
    <t>AV:GOIANAZES QD,25 LTS 11 A 26</t>
  </si>
  <si>
    <t>APARECIDAS DE GOIÂNIA - GO Fone:  (62) 3097-8000</t>
  </si>
  <si>
    <t>EXPRESSA DISTRIBUIDORA DE MEDICAMENTOS LTDA</t>
  </si>
  <si>
    <t>Renato Cordeiro dos Santos</t>
  </si>
  <si>
    <t>Representante / CPF: 673.123.732-91</t>
  </si>
  <si>
    <t>IGOR SILVA DE MENEZES</t>
  </si>
  <si>
    <t>Representante - RG.853.867  SSP/RO</t>
  </si>
  <si>
    <t>FRESENIUS KABI BRASIL LTDA</t>
  </si>
  <si>
    <t>Vilmar Pereira</t>
  </si>
  <si>
    <t>Representante: CPF: 274.464.092-15</t>
  </si>
  <si>
    <t>Telefone - (85) 3421-6700</t>
  </si>
  <si>
    <t>DATA DE PUBLICAÇÃO NO DOE: 20/03/2013</t>
  </si>
  <si>
    <t>ERICK IANINO ROCHA</t>
  </si>
  <si>
    <t>Representante / CPF: 440.848.622-15</t>
  </si>
  <si>
    <t>MARCOS ROBERTO DE OLIVEIRA</t>
  </si>
  <si>
    <t>Representante / CPF: 266.365.898-76</t>
  </si>
  <si>
    <t>CNPJ: 05.598.984/0001-78</t>
  </si>
  <si>
    <t>FORTALEZA/CE –  CEP: 60110-301</t>
  </si>
  <si>
    <t xml:space="preserve">RUA JOÃO CORDEIRO Nº 1904 – CENTRO </t>
  </si>
  <si>
    <t>TELEFONE: (85) 3391.9903 – FAX (85) 3391.9905</t>
  </si>
  <si>
    <t>CNPJ. 49.324.221/0008-80</t>
  </si>
  <si>
    <t>RODOVIA CE 040 KM.10 S/Nº - JACUNDA</t>
  </si>
  <si>
    <t>AQUIRAZ - CE</t>
  </si>
  <si>
    <t>ADITIVO               25%</t>
  </si>
  <si>
    <t>SALDO            APÓS                    ADITIVADO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</si>
</sst>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4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4" fontId="4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/>
    <xf numFmtId="0" fontId="4" fillId="0" borderId="7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vertical="center"/>
    </xf>
    <xf numFmtId="0" fontId="3" fillId="0" borderId="13" xfId="0" applyFont="1" applyFill="1" applyBorder="1" applyAlignment="1"/>
    <xf numFmtId="0" fontId="3" fillId="0" borderId="13" xfId="0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/>
    <xf numFmtId="0" fontId="4" fillId="0" borderId="12" xfId="0" applyFont="1" applyFill="1" applyBorder="1" applyAlignment="1"/>
    <xf numFmtId="0" fontId="3" fillId="0" borderId="14" xfId="0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/>
    <xf numFmtId="0" fontId="4" fillId="0" borderId="19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justify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wrapText="1"/>
    </xf>
    <xf numFmtId="44" fontId="4" fillId="0" borderId="1" xfId="2" applyFont="1" applyFill="1" applyBorder="1" applyAlignment="1">
      <alignment horizontal="center" vertical="center" wrapText="1"/>
    </xf>
    <xf numFmtId="44" fontId="11" fillId="2" borderId="1" xfId="2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/>
    <xf numFmtId="4" fontId="4" fillId="0" borderId="0" xfId="0" applyNumberFormat="1" applyFont="1" applyFill="1" applyBorder="1" applyAlignment="1">
      <alignment vertical="center"/>
    </xf>
    <xf numFmtId="0" fontId="3" fillId="0" borderId="20" xfId="0" applyFont="1" applyFill="1" applyBorder="1" applyAlignment="1"/>
    <xf numFmtId="0" fontId="4" fillId="0" borderId="21" xfId="0" applyFont="1" applyFill="1" applyBorder="1" applyAlignment="1"/>
    <xf numFmtId="0" fontId="3" fillId="0" borderId="22" xfId="0" applyFont="1" applyFill="1" applyBorder="1" applyAlignment="1">
      <alignment horizontal="left"/>
    </xf>
    <xf numFmtId="4" fontId="7" fillId="0" borderId="7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4" fillId="0" borderId="13" xfId="0" applyFont="1" applyFill="1" applyBorder="1" applyAlignment="1"/>
    <xf numFmtId="4" fontId="4" fillId="0" borderId="13" xfId="0" applyNumberFormat="1" applyFont="1" applyFill="1" applyBorder="1" applyAlignment="1">
      <alignment horizontal="center" vertical="center"/>
    </xf>
    <xf numFmtId="44" fontId="4" fillId="0" borderId="1" xfId="2" applyNumberFormat="1" applyFont="1" applyFill="1" applyBorder="1" applyAlignment="1">
      <alignment horizontal="center" vertical="center" wrapText="1"/>
    </xf>
    <xf numFmtId="44" fontId="4" fillId="2" borderId="1" xfId="2" applyNumberFormat="1" applyFont="1" applyFill="1" applyBorder="1" applyAlignment="1">
      <alignment horizontal="center" vertical="center" wrapText="1"/>
    </xf>
    <xf numFmtId="44" fontId="11" fillId="2" borderId="1" xfId="2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/>
    <xf numFmtId="0" fontId="3" fillId="0" borderId="13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/>
    </xf>
    <xf numFmtId="2" fontId="3" fillId="0" borderId="19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/>
    </xf>
    <xf numFmtId="2" fontId="8" fillId="0" borderId="19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/>
    <xf numFmtId="2" fontId="4" fillId="0" borderId="31" xfId="0" applyNumberFormat="1" applyFont="1" applyFill="1" applyBorder="1" applyAlignment="1">
      <alignment horizontal="center" vertical="center"/>
    </xf>
    <xf numFmtId="4" fontId="4" fillId="0" borderId="31" xfId="0" applyNumberFormat="1" applyFont="1" applyFill="1" applyBorder="1" applyAlignment="1">
      <alignment vertical="center"/>
    </xf>
    <xf numFmtId="2" fontId="8" fillId="0" borderId="3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/>
    <xf numFmtId="0" fontId="4" fillId="0" borderId="34" xfId="0" applyFont="1" applyFill="1" applyBorder="1" applyAlignment="1">
      <alignment horizontal="center" vertical="center"/>
    </xf>
    <xf numFmtId="0" fontId="3" fillId="0" borderId="21" xfId="0" applyFont="1" applyFill="1" applyBorder="1" applyAlignment="1"/>
    <xf numFmtId="0" fontId="4" fillId="0" borderId="21" xfId="0" applyFont="1" applyBorder="1"/>
    <xf numFmtId="0" fontId="4" fillId="0" borderId="34" xfId="0" applyFont="1" applyFill="1" applyBorder="1" applyAlignment="1"/>
    <xf numFmtId="0" fontId="4" fillId="0" borderId="31" xfId="0" applyFont="1" applyFill="1" applyBorder="1"/>
    <xf numFmtId="0" fontId="4" fillId="0" borderId="31" xfId="0" applyFont="1" applyFill="1" applyBorder="1" applyAlignment="1"/>
    <xf numFmtId="0" fontId="3" fillId="0" borderId="29" xfId="0" applyFont="1" applyFill="1" applyBorder="1" applyAlignment="1">
      <alignment horizontal="center" vertical="center"/>
    </xf>
    <xf numFmtId="0" fontId="4" fillId="0" borderId="34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7" xfId="0" applyFont="1" applyFill="1" applyBorder="1" applyAlignment="1"/>
    <xf numFmtId="0" fontId="3" fillId="0" borderId="38" xfId="0" applyFont="1" applyFill="1" applyBorder="1" applyAlignment="1">
      <alignment horizontal="left"/>
    </xf>
    <xf numFmtId="0" fontId="4" fillId="0" borderId="32" xfId="0" applyFont="1" applyFill="1" applyBorder="1" applyAlignment="1"/>
    <xf numFmtId="2" fontId="4" fillId="0" borderId="30" xfId="0" applyNumberFormat="1" applyFont="1" applyFill="1" applyBorder="1" applyAlignment="1"/>
    <xf numFmtId="2" fontId="3" fillId="0" borderId="21" xfId="0" applyNumberFormat="1" applyFont="1" applyFill="1" applyBorder="1" applyAlignment="1"/>
    <xf numFmtId="0" fontId="4" fillId="0" borderId="2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4" fontId="5" fillId="5" borderId="1" xfId="0" applyNumberFormat="1" applyFont="1" applyFill="1" applyBorder="1" applyAlignment="1">
      <alignment horizontal="center" vertical="center" wrapText="1"/>
    </xf>
    <xf numFmtId="0" fontId="4" fillId="5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76200</xdr:colOff>
      <xdr:row>0</xdr:row>
      <xdr:rowOff>66675</xdr:rowOff>
    </xdr:from>
    <xdr:to>
      <xdr:col>3</xdr:col>
      <xdr:colOff>647700</xdr:colOff>
      <xdr:row>0</xdr:row>
      <xdr:rowOff>685800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66675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76200</xdr:colOff>
      <xdr:row>0</xdr:row>
      <xdr:rowOff>66675</xdr:rowOff>
    </xdr:from>
    <xdr:to>
      <xdr:col>3</xdr:col>
      <xdr:colOff>647700</xdr:colOff>
      <xdr:row>0</xdr:row>
      <xdr:rowOff>685800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0100" y="66675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view="pageBreakPreview" zoomScaleSheetLayoutView="100" workbookViewId="0">
      <selection activeCell="H11" activeCellId="1" sqref="A1:I6 A1:XFD1048576"/>
    </sheetView>
  </sheetViews>
  <sheetFormatPr defaultRowHeight="12.75"/>
  <cols>
    <col min="1" max="1" width="10" style="14" customWidth="1"/>
    <col min="2" max="2" width="31.42578125" style="13" customWidth="1"/>
    <col min="3" max="3" width="26.5703125" style="10" customWidth="1"/>
    <col min="4" max="4" width="10.28515625" style="10" customWidth="1"/>
    <col min="5" max="5" width="14" style="10" customWidth="1"/>
    <col min="6" max="6" width="10.42578125" style="17" customWidth="1"/>
    <col min="7" max="7" width="10.140625" style="18" customWidth="1"/>
    <col min="8" max="8" width="14.5703125" style="87" customWidth="1"/>
    <col min="9" max="9" width="22.5703125" style="11" bestFit="1" customWidth="1"/>
    <col min="10" max="10" width="16" customWidth="1"/>
  </cols>
  <sheetData>
    <row r="1" spans="1:9" ht="60" customHeight="1">
      <c r="A1" s="149" t="s">
        <v>2</v>
      </c>
      <c r="B1" s="149"/>
      <c r="C1" s="149"/>
      <c r="D1" s="149"/>
      <c r="E1" s="149"/>
      <c r="F1" s="149"/>
      <c r="G1" s="149"/>
      <c r="H1" s="149"/>
      <c r="I1" s="149"/>
    </row>
    <row r="2" spans="1:9">
      <c r="A2" s="149" t="s">
        <v>5</v>
      </c>
      <c r="B2" s="149"/>
      <c r="C2" s="149"/>
      <c r="D2" s="149"/>
      <c r="E2" s="149"/>
      <c r="F2" s="149"/>
      <c r="G2" s="149"/>
      <c r="H2" s="149"/>
      <c r="I2" s="149"/>
    </row>
    <row r="3" spans="1:9" ht="13.5" thickBot="1">
      <c r="A3" s="149" t="s">
        <v>0</v>
      </c>
      <c r="B3" s="149"/>
      <c r="C3" s="149"/>
      <c r="D3" s="149"/>
      <c r="E3" s="149"/>
      <c r="F3" s="149"/>
      <c r="G3" s="149"/>
      <c r="H3" s="149"/>
      <c r="I3" s="149"/>
    </row>
    <row r="4" spans="1:9">
      <c r="A4" s="55" t="s">
        <v>46</v>
      </c>
      <c r="B4" s="56"/>
      <c r="C4" s="57"/>
      <c r="D4" s="57"/>
      <c r="E4" s="57"/>
      <c r="F4" s="58"/>
      <c r="G4" s="59" t="s">
        <v>48</v>
      </c>
      <c r="H4" s="85"/>
      <c r="I4" s="60"/>
    </row>
    <row r="5" spans="1:9">
      <c r="A5" s="61" t="s">
        <v>19</v>
      </c>
      <c r="B5" s="1"/>
      <c r="C5" s="3"/>
      <c r="D5" s="3"/>
      <c r="E5" s="3"/>
      <c r="F5" s="27"/>
      <c r="G5" s="27" t="s">
        <v>122</v>
      </c>
      <c r="H5" s="27"/>
      <c r="I5" s="4"/>
    </row>
    <row r="6" spans="1:9" ht="13.5" thickBot="1">
      <c r="A6" s="62" t="s">
        <v>47</v>
      </c>
      <c r="B6" s="5"/>
      <c r="C6" s="6"/>
      <c r="D6" s="6"/>
      <c r="E6" s="6"/>
      <c r="F6" s="25"/>
      <c r="G6" s="26" t="s">
        <v>29</v>
      </c>
      <c r="H6" s="86"/>
      <c r="I6" s="7"/>
    </row>
    <row r="7" spans="1:9">
      <c r="A7" s="8"/>
      <c r="B7" s="9"/>
      <c r="F7" s="2"/>
    </row>
    <row r="8" spans="1:9" ht="22.5">
      <c r="A8" s="65" t="s">
        <v>6</v>
      </c>
      <c r="B8" s="15" t="s">
        <v>3</v>
      </c>
      <c r="C8" s="15" t="s">
        <v>26</v>
      </c>
      <c r="D8" s="16" t="s">
        <v>1</v>
      </c>
      <c r="E8" s="16" t="s">
        <v>10</v>
      </c>
      <c r="F8" s="72" t="s">
        <v>7</v>
      </c>
      <c r="G8" s="73" t="s">
        <v>8</v>
      </c>
      <c r="H8" s="72" t="s">
        <v>9</v>
      </c>
      <c r="I8" s="73" t="s">
        <v>4</v>
      </c>
    </row>
    <row r="9" spans="1:9">
      <c r="A9" s="15">
        <v>1</v>
      </c>
      <c r="B9" s="76" t="s">
        <v>49</v>
      </c>
      <c r="C9" s="77" t="s">
        <v>50</v>
      </c>
      <c r="D9" s="79">
        <v>7200</v>
      </c>
      <c r="E9" s="16" t="s">
        <v>45</v>
      </c>
      <c r="F9" s="82">
        <v>2.99</v>
      </c>
      <c r="G9" s="12">
        <f t="shared" ref="G9:G21" si="0">(H9/F9)-100%</f>
        <v>-3.3444816053512794E-3</v>
      </c>
      <c r="H9" s="97">
        <v>2.98</v>
      </c>
      <c r="I9" s="83" t="s">
        <v>20</v>
      </c>
    </row>
    <row r="10" spans="1:9" ht="22.5">
      <c r="A10" s="15">
        <v>2</v>
      </c>
      <c r="B10" s="80" t="s">
        <v>51</v>
      </c>
      <c r="C10" s="80" t="s">
        <v>52</v>
      </c>
      <c r="D10" s="78">
        <v>4956</v>
      </c>
      <c r="E10" s="16" t="s">
        <v>85</v>
      </c>
      <c r="F10" s="82">
        <v>297.26</v>
      </c>
      <c r="G10" s="12">
        <f t="shared" si="0"/>
        <v>-0.66436789342662994</v>
      </c>
      <c r="H10" s="98">
        <v>99.77</v>
      </c>
      <c r="I10" s="84" t="s">
        <v>86</v>
      </c>
    </row>
    <row r="11" spans="1:9" ht="22.5">
      <c r="A11" s="15">
        <v>3</v>
      </c>
      <c r="B11" s="76" t="s">
        <v>53</v>
      </c>
      <c r="C11" s="81" t="s">
        <v>54</v>
      </c>
      <c r="D11" s="78">
        <v>2160</v>
      </c>
      <c r="E11" s="16" t="s">
        <v>44</v>
      </c>
      <c r="F11" s="82">
        <v>94.35</v>
      </c>
      <c r="G11" s="12">
        <f t="shared" si="0"/>
        <v>-0.64599894011658709</v>
      </c>
      <c r="H11" s="98">
        <v>33.4</v>
      </c>
      <c r="I11" s="84" t="s">
        <v>35</v>
      </c>
    </row>
    <row r="12" spans="1:9">
      <c r="A12" s="15">
        <v>4</v>
      </c>
      <c r="B12" s="76" t="s">
        <v>55</v>
      </c>
      <c r="C12" s="81" t="s">
        <v>56</v>
      </c>
      <c r="D12" s="79">
        <v>312</v>
      </c>
      <c r="E12" s="16" t="s">
        <v>89</v>
      </c>
      <c r="F12" s="82">
        <v>9.26</v>
      </c>
      <c r="G12" s="12">
        <f t="shared" si="0"/>
        <v>-0.25917926565874727</v>
      </c>
      <c r="H12" s="99">
        <v>6.86</v>
      </c>
      <c r="I12" s="83" t="s">
        <v>90</v>
      </c>
    </row>
    <row r="13" spans="1:9">
      <c r="A13" s="15">
        <v>5</v>
      </c>
      <c r="B13" s="80" t="s">
        <v>57</v>
      </c>
      <c r="C13" s="77" t="s">
        <v>58</v>
      </c>
      <c r="D13" s="78">
        <v>84</v>
      </c>
      <c r="E13" s="16" t="s">
        <v>91</v>
      </c>
      <c r="F13" s="82">
        <v>16.760000000000002</v>
      </c>
      <c r="G13" s="12">
        <f t="shared" si="0"/>
        <v>0</v>
      </c>
      <c r="H13" s="98">
        <v>16.760000000000002</v>
      </c>
      <c r="I13" s="84" t="s">
        <v>90</v>
      </c>
    </row>
    <row r="14" spans="1:9">
      <c r="A14" s="15">
        <v>6</v>
      </c>
      <c r="B14" s="76" t="s">
        <v>59</v>
      </c>
      <c r="C14" s="77" t="s">
        <v>60</v>
      </c>
      <c r="D14" s="79">
        <v>120</v>
      </c>
      <c r="E14" s="16" t="s">
        <v>92</v>
      </c>
      <c r="F14" s="82">
        <v>9.41</v>
      </c>
      <c r="G14" s="12">
        <f t="shared" si="0"/>
        <v>-1.0626992561104665E-3</v>
      </c>
      <c r="H14" s="99">
        <v>9.4</v>
      </c>
      <c r="I14" s="83" t="s">
        <v>90</v>
      </c>
    </row>
    <row r="15" spans="1:9">
      <c r="A15" s="15">
        <v>7</v>
      </c>
      <c r="B15" s="76" t="s">
        <v>61</v>
      </c>
      <c r="C15" s="81" t="s">
        <v>62</v>
      </c>
      <c r="D15" s="79">
        <v>720</v>
      </c>
      <c r="E15" s="102" t="s">
        <v>85</v>
      </c>
      <c r="F15" s="82">
        <v>3.27</v>
      </c>
      <c r="G15" s="12">
        <f t="shared" si="0"/>
        <v>-0.29969418960244643</v>
      </c>
      <c r="H15" s="103">
        <v>2.29</v>
      </c>
      <c r="I15" s="104" t="s">
        <v>86</v>
      </c>
    </row>
    <row r="16" spans="1:9">
      <c r="A16" s="15">
        <v>8</v>
      </c>
      <c r="B16" s="76" t="s">
        <v>63</v>
      </c>
      <c r="C16" s="81" t="s">
        <v>31</v>
      </c>
      <c r="D16" s="78">
        <v>5280</v>
      </c>
      <c r="E16" s="16" t="s">
        <v>95</v>
      </c>
      <c r="F16" s="82">
        <v>1.1100000000000001</v>
      </c>
      <c r="G16" s="12">
        <f t="shared" si="0"/>
        <v>-0.11711711711711725</v>
      </c>
      <c r="H16" s="99">
        <v>0.98</v>
      </c>
      <c r="I16" s="83" t="s">
        <v>20</v>
      </c>
    </row>
    <row r="17" spans="1:9" ht="23.25" customHeight="1">
      <c r="A17" s="15">
        <v>9</v>
      </c>
      <c r="B17" s="80" t="s">
        <v>64</v>
      </c>
      <c r="C17" s="80" t="s">
        <v>65</v>
      </c>
      <c r="D17" s="79">
        <v>5568</v>
      </c>
      <c r="E17" s="16" t="s">
        <v>99</v>
      </c>
      <c r="F17" s="82">
        <v>26.68</v>
      </c>
      <c r="G17" s="12">
        <f t="shared" si="0"/>
        <v>-0.43065967016491757</v>
      </c>
      <c r="H17" s="99">
        <v>15.19</v>
      </c>
      <c r="I17" s="83" t="s">
        <v>100</v>
      </c>
    </row>
    <row r="18" spans="1:9">
      <c r="A18" s="15">
        <v>10</v>
      </c>
      <c r="B18" s="76" t="s">
        <v>66</v>
      </c>
      <c r="C18" s="77" t="s">
        <v>32</v>
      </c>
      <c r="D18" s="78">
        <v>1320</v>
      </c>
      <c r="E18" s="16" t="s">
        <v>43</v>
      </c>
      <c r="F18" s="82">
        <v>0.45</v>
      </c>
      <c r="G18" s="12">
        <f t="shared" si="0"/>
        <v>-6.6666666666666763E-2</v>
      </c>
      <c r="H18" s="99">
        <v>0.42</v>
      </c>
      <c r="I18" s="83" t="s">
        <v>87</v>
      </c>
    </row>
    <row r="19" spans="1:9" ht="22.5">
      <c r="A19" s="15">
        <v>11</v>
      </c>
      <c r="B19" s="80" t="s">
        <v>67</v>
      </c>
      <c r="C19" s="80" t="s">
        <v>68</v>
      </c>
      <c r="D19" s="78">
        <v>1920</v>
      </c>
      <c r="E19" s="63" t="s">
        <v>93</v>
      </c>
      <c r="F19" s="82">
        <v>7.09</v>
      </c>
      <c r="G19" s="12">
        <f t="shared" si="0"/>
        <v>-0.75599435825105776</v>
      </c>
      <c r="H19" s="100">
        <v>1.73</v>
      </c>
      <c r="I19" s="64" t="s">
        <v>94</v>
      </c>
    </row>
    <row r="20" spans="1:9" ht="22.5">
      <c r="A20" s="15">
        <v>12</v>
      </c>
      <c r="B20" s="80" t="s">
        <v>69</v>
      </c>
      <c r="C20" s="80" t="s">
        <v>70</v>
      </c>
      <c r="D20" s="78">
        <v>132</v>
      </c>
      <c r="E20" s="63" t="s">
        <v>45</v>
      </c>
      <c r="F20" s="82">
        <v>237.54</v>
      </c>
      <c r="G20" s="12">
        <f t="shared" si="0"/>
        <v>0</v>
      </c>
      <c r="H20" s="101">
        <v>237.54</v>
      </c>
      <c r="I20" s="64" t="s">
        <v>20</v>
      </c>
    </row>
    <row r="21" spans="1:9" ht="33.75">
      <c r="A21" s="15">
        <v>13</v>
      </c>
      <c r="B21" s="80" t="s">
        <v>71</v>
      </c>
      <c r="C21" s="80" t="s">
        <v>72</v>
      </c>
      <c r="D21" s="78">
        <v>660</v>
      </c>
      <c r="E21" s="63" t="s">
        <v>42</v>
      </c>
      <c r="F21" s="82">
        <v>3.5</v>
      </c>
      <c r="G21" s="12">
        <f t="shared" si="0"/>
        <v>-0.48285714285714287</v>
      </c>
      <c r="H21" s="99">
        <v>1.81</v>
      </c>
      <c r="I21" s="83" t="s">
        <v>87</v>
      </c>
    </row>
    <row r="22" spans="1:9" ht="22.5">
      <c r="A22" s="15">
        <v>14</v>
      </c>
      <c r="B22" s="76" t="s">
        <v>74</v>
      </c>
      <c r="C22" s="81" t="s">
        <v>75</v>
      </c>
      <c r="D22" s="78">
        <v>3156</v>
      </c>
      <c r="E22" s="63" t="s">
        <v>44</v>
      </c>
      <c r="F22" s="82">
        <v>21.84</v>
      </c>
      <c r="G22" s="12">
        <f t="shared" ref="G22:G29" si="1">(H22/F22)-100%</f>
        <v>-0.51923076923076916</v>
      </c>
      <c r="H22" s="98">
        <v>10.5</v>
      </c>
      <c r="I22" s="84" t="s">
        <v>94</v>
      </c>
    </row>
    <row r="23" spans="1:9" ht="22.5">
      <c r="A23" s="15">
        <v>15</v>
      </c>
      <c r="B23" s="80" t="s">
        <v>76</v>
      </c>
      <c r="C23" s="77" t="s">
        <v>77</v>
      </c>
      <c r="D23" s="78">
        <v>300</v>
      </c>
      <c r="E23" s="63" t="s">
        <v>96</v>
      </c>
      <c r="F23" s="82">
        <v>97.17</v>
      </c>
      <c r="G23" s="12">
        <f t="shared" si="1"/>
        <v>-0.16507152413296289</v>
      </c>
      <c r="H23" s="99">
        <v>81.13</v>
      </c>
      <c r="I23" s="83" t="s">
        <v>20</v>
      </c>
    </row>
    <row r="24" spans="1:9" ht="23.25" customHeight="1">
      <c r="A24" s="15">
        <v>16</v>
      </c>
      <c r="B24" s="76" t="s">
        <v>78</v>
      </c>
      <c r="C24" s="81" t="s">
        <v>33</v>
      </c>
      <c r="D24" s="78">
        <v>1188</v>
      </c>
      <c r="E24" s="63" t="s">
        <v>45</v>
      </c>
      <c r="F24" s="82">
        <v>0.2</v>
      </c>
      <c r="G24" s="12">
        <f t="shared" si="1"/>
        <v>-5.0000000000000044E-2</v>
      </c>
      <c r="H24" s="98">
        <v>0.19</v>
      </c>
      <c r="I24" s="84" t="s">
        <v>20</v>
      </c>
    </row>
    <row r="25" spans="1:9">
      <c r="A25" s="15">
        <v>17</v>
      </c>
      <c r="B25" s="76" t="s">
        <v>79</v>
      </c>
      <c r="C25" s="81" t="s">
        <v>30</v>
      </c>
      <c r="D25" s="78">
        <v>9180</v>
      </c>
      <c r="E25" s="63" t="s">
        <v>88</v>
      </c>
      <c r="F25" s="82">
        <v>1.42</v>
      </c>
      <c r="G25" s="12">
        <f t="shared" si="1"/>
        <v>-0.95774647887323949</v>
      </c>
      <c r="H25" s="101">
        <v>0.06</v>
      </c>
      <c r="I25" s="84" t="s">
        <v>87</v>
      </c>
    </row>
    <row r="26" spans="1:9">
      <c r="A26" s="15">
        <v>18</v>
      </c>
      <c r="B26" s="76" t="s">
        <v>80</v>
      </c>
      <c r="C26" s="77" t="s">
        <v>34</v>
      </c>
      <c r="D26" s="78">
        <v>360</v>
      </c>
      <c r="E26" s="63" t="s">
        <v>97</v>
      </c>
      <c r="F26" s="82">
        <v>1.31</v>
      </c>
      <c r="G26" s="12">
        <f t="shared" si="1"/>
        <v>0</v>
      </c>
      <c r="H26" s="99">
        <v>1.31</v>
      </c>
      <c r="I26" s="83" t="s">
        <v>20</v>
      </c>
    </row>
    <row r="27" spans="1:9" ht="22.5">
      <c r="A27" s="15">
        <v>19</v>
      </c>
      <c r="B27" s="76" t="s">
        <v>81</v>
      </c>
      <c r="C27" s="81" t="s">
        <v>82</v>
      </c>
      <c r="D27" s="78">
        <v>2160</v>
      </c>
      <c r="E27" s="63" t="s">
        <v>93</v>
      </c>
      <c r="F27" s="82">
        <v>3</v>
      </c>
      <c r="G27" s="12">
        <f t="shared" si="1"/>
        <v>-0.84666666666666668</v>
      </c>
      <c r="H27" s="99">
        <v>0.46</v>
      </c>
      <c r="I27" s="83" t="s">
        <v>86</v>
      </c>
    </row>
    <row r="28" spans="1:9" ht="22.5">
      <c r="A28" s="15">
        <v>20</v>
      </c>
      <c r="B28" s="76" t="s">
        <v>83</v>
      </c>
      <c r="C28" s="81" t="s">
        <v>73</v>
      </c>
      <c r="D28" s="78">
        <v>184296</v>
      </c>
      <c r="E28" s="63" t="s">
        <v>98</v>
      </c>
      <c r="F28" s="82">
        <v>0.51</v>
      </c>
      <c r="G28" s="12">
        <f t="shared" si="1"/>
        <v>-0.6470588235294118</v>
      </c>
      <c r="H28" s="99">
        <v>0.18</v>
      </c>
      <c r="I28" s="83" t="s">
        <v>86</v>
      </c>
    </row>
    <row r="29" spans="1:9">
      <c r="A29" s="15">
        <v>21</v>
      </c>
      <c r="B29" s="76" t="s">
        <v>84</v>
      </c>
      <c r="C29" s="81" t="s">
        <v>30</v>
      </c>
      <c r="D29" s="78">
        <v>1080</v>
      </c>
      <c r="E29" s="63" t="s">
        <v>96</v>
      </c>
      <c r="F29" s="82">
        <v>0.91</v>
      </c>
      <c r="G29" s="12">
        <f t="shared" si="1"/>
        <v>-1.098901098901095E-2</v>
      </c>
      <c r="H29" s="98">
        <v>0.9</v>
      </c>
      <c r="I29" s="84" t="s">
        <v>20</v>
      </c>
    </row>
    <row r="34" spans="1:9">
      <c r="A34" s="10" t="s">
        <v>13</v>
      </c>
      <c r="B34" s="30" t="s">
        <v>14</v>
      </c>
      <c r="F34" s="152" t="s">
        <v>15</v>
      </c>
      <c r="G34" s="152"/>
      <c r="H34" s="152"/>
      <c r="I34" s="31"/>
    </row>
    <row r="35" spans="1:9">
      <c r="A35" s="14" t="s">
        <v>16</v>
      </c>
      <c r="B35" s="69" t="s">
        <v>17</v>
      </c>
      <c r="F35" s="153" t="s">
        <v>18</v>
      </c>
      <c r="G35" s="153"/>
      <c r="H35" s="153"/>
      <c r="I35" s="88"/>
    </row>
    <row r="36" spans="1:9">
      <c r="B36" s="69"/>
      <c r="F36" s="69"/>
      <c r="G36" s="69"/>
      <c r="H36" s="88"/>
      <c r="I36" s="69"/>
    </row>
    <row r="37" spans="1:9" ht="13.5" thickBot="1"/>
    <row r="38" spans="1:9" s="29" customFormat="1" ht="13.5" thickBot="1">
      <c r="A38" s="49" t="s">
        <v>11</v>
      </c>
      <c r="B38" s="145" t="s">
        <v>12</v>
      </c>
      <c r="C38" s="146"/>
      <c r="D38" s="30"/>
      <c r="E38" s="38" t="s">
        <v>25</v>
      </c>
      <c r="F38" s="150" t="s">
        <v>12</v>
      </c>
      <c r="G38" s="150"/>
      <c r="H38" s="150"/>
      <c r="I38" s="151"/>
    </row>
    <row r="39" spans="1:9" s="29" customFormat="1">
      <c r="A39" s="48">
        <v>1</v>
      </c>
      <c r="B39" s="90" t="s">
        <v>101</v>
      </c>
      <c r="C39" s="92"/>
      <c r="D39" s="30"/>
      <c r="E39" s="44">
        <v>2</v>
      </c>
      <c r="F39" s="147" t="s">
        <v>36</v>
      </c>
      <c r="G39" s="148"/>
      <c r="H39" s="148"/>
      <c r="I39" s="68"/>
    </row>
    <row r="40" spans="1:9">
      <c r="A40" s="32"/>
      <c r="B40" s="91" t="s">
        <v>102</v>
      </c>
      <c r="C40" s="33"/>
      <c r="D40" s="30"/>
      <c r="E40" s="37"/>
      <c r="F40" s="67" t="s">
        <v>37</v>
      </c>
      <c r="G40" s="23"/>
      <c r="H40" s="23"/>
      <c r="I40" s="46"/>
    </row>
    <row r="41" spans="1:9" s="21" customFormat="1">
      <c r="A41" s="32"/>
      <c r="B41" s="23" t="s">
        <v>103</v>
      </c>
      <c r="C41" s="33"/>
      <c r="D41" s="30"/>
      <c r="E41" s="37"/>
      <c r="F41" s="67" t="s">
        <v>38</v>
      </c>
      <c r="G41" s="23"/>
      <c r="H41" s="23"/>
      <c r="I41" s="46"/>
    </row>
    <row r="42" spans="1:9" s="21" customFormat="1">
      <c r="A42" s="32"/>
      <c r="B42" s="23" t="s">
        <v>104</v>
      </c>
      <c r="C42" s="33"/>
      <c r="D42" s="30"/>
      <c r="E42" s="37"/>
      <c r="F42" s="66" t="s">
        <v>39</v>
      </c>
      <c r="G42" s="23"/>
      <c r="H42" s="23"/>
      <c r="I42" s="41"/>
    </row>
    <row r="43" spans="1:9" s="21" customFormat="1">
      <c r="A43" s="32"/>
      <c r="B43" s="23"/>
      <c r="C43" s="33"/>
      <c r="D43" s="30"/>
      <c r="E43" s="37"/>
      <c r="F43" s="66"/>
      <c r="G43" s="23"/>
      <c r="H43" s="23"/>
      <c r="I43" s="41"/>
    </row>
    <row r="44" spans="1:9" s="21" customFormat="1">
      <c r="A44" s="34"/>
      <c r="B44" s="66" t="s">
        <v>123</v>
      </c>
      <c r="C44" s="46"/>
      <c r="D44" s="30"/>
      <c r="E44" s="37"/>
      <c r="F44" s="66" t="s">
        <v>40</v>
      </c>
      <c r="G44" s="23"/>
      <c r="H44" s="23"/>
      <c r="I44" s="41"/>
    </row>
    <row r="45" spans="1:9" s="21" customFormat="1" ht="13.5" thickBot="1">
      <c r="A45" s="35"/>
      <c r="B45" s="105" t="s">
        <v>124</v>
      </c>
      <c r="C45" s="47"/>
      <c r="D45" s="30"/>
      <c r="E45" s="45"/>
      <c r="F45" s="105" t="s">
        <v>41</v>
      </c>
      <c r="G45" s="42"/>
      <c r="H45" s="42"/>
      <c r="I45" s="43"/>
    </row>
    <row r="46" spans="1:9">
      <c r="A46" s="10"/>
      <c r="B46" s="24"/>
      <c r="D46" s="30"/>
      <c r="E46" s="23"/>
      <c r="F46" s="28"/>
      <c r="G46" s="4"/>
      <c r="H46" s="89"/>
    </row>
    <row r="47" spans="1:9" ht="13.5" thickBot="1">
      <c r="A47" s="10"/>
      <c r="B47" s="24"/>
      <c r="F47" s="28"/>
      <c r="G47" s="22"/>
      <c r="H47" s="89"/>
    </row>
    <row r="48" spans="1:9" ht="13.5" thickBot="1">
      <c r="A48" s="54" t="s">
        <v>11</v>
      </c>
      <c r="B48" s="145" t="s">
        <v>12</v>
      </c>
      <c r="C48" s="146"/>
      <c r="D48" s="4"/>
      <c r="E48" s="117" t="s">
        <v>11</v>
      </c>
      <c r="F48" s="157" t="s">
        <v>12</v>
      </c>
      <c r="G48" s="158"/>
      <c r="H48" s="158"/>
      <c r="I48" s="159"/>
    </row>
    <row r="49" spans="1:9" ht="13.5" customHeight="1">
      <c r="A49" s="52">
        <v>3</v>
      </c>
      <c r="B49" s="36" t="s">
        <v>21</v>
      </c>
      <c r="C49" s="50"/>
      <c r="D49" s="4"/>
      <c r="E49" s="118">
        <v>4</v>
      </c>
      <c r="F49" s="107" t="s">
        <v>105</v>
      </c>
      <c r="G49" s="106"/>
      <c r="H49" s="106"/>
      <c r="I49" s="108"/>
    </row>
    <row r="50" spans="1:9" s="29" customFormat="1">
      <c r="A50" s="52"/>
      <c r="B50" s="71" t="s">
        <v>22</v>
      </c>
      <c r="C50" s="41"/>
      <c r="D50" s="4"/>
      <c r="E50" s="118"/>
      <c r="F50" s="109" t="s">
        <v>106</v>
      </c>
      <c r="G50" s="39"/>
      <c r="H50" s="39"/>
      <c r="I50" s="110"/>
    </row>
    <row r="51" spans="1:9" s="29" customFormat="1">
      <c r="A51" s="52"/>
      <c r="B51" s="71" t="s">
        <v>23</v>
      </c>
      <c r="C51" s="51"/>
      <c r="D51" s="40"/>
      <c r="E51" s="118"/>
      <c r="F51" s="109" t="s">
        <v>107</v>
      </c>
      <c r="G51" s="75" t="s">
        <v>107</v>
      </c>
      <c r="H51" s="39"/>
      <c r="I51" s="110"/>
    </row>
    <row r="52" spans="1:9">
      <c r="A52" s="52"/>
      <c r="B52" s="71" t="s">
        <v>24</v>
      </c>
      <c r="C52" s="51"/>
      <c r="D52" s="40"/>
      <c r="E52" s="118"/>
      <c r="F52" s="111" t="s">
        <v>108</v>
      </c>
      <c r="G52" s="22"/>
      <c r="H52" s="89"/>
      <c r="I52" s="112"/>
    </row>
    <row r="53" spans="1:9" s="21" customFormat="1">
      <c r="A53" s="52"/>
      <c r="B53" s="71"/>
      <c r="C53" s="51"/>
      <c r="D53" s="40"/>
      <c r="E53" s="118"/>
      <c r="F53" s="111"/>
      <c r="G53" s="22"/>
      <c r="H53" s="89"/>
      <c r="I53" s="112"/>
    </row>
    <row r="54" spans="1:9" s="21" customFormat="1">
      <c r="A54" s="52"/>
      <c r="B54" s="23" t="s">
        <v>27</v>
      </c>
      <c r="C54" s="51"/>
      <c r="D54" s="40"/>
      <c r="E54" s="119"/>
      <c r="F54" s="91" t="s">
        <v>116</v>
      </c>
      <c r="G54" s="22"/>
      <c r="H54" s="89"/>
      <c r="I54" s="112"/>
    </row>
    <row r="55" spans="1:9" s="21" customFormat="1" ht="13.5" thickBot="1">
      <c r="A55" s="53"/>
      <c r="B55" s="42" t="s">
        <v>28</v>
      </c>
      <c r="C55" s="93"/>
      <c r="D55" s="40"/>
      <c r="E55" s="120"/>
      <c r="F55" s="113" t="s">
        <v>117</v>
      </c>
      <c r="G55" s="114"/>
      <c r="H55" s="115"/>
      <c r="I55" s="116"/>
    </row>
    <row r="56" spans="1:9" s="21" customFormat="1">
      <c r="A56" s="94"/>
      <c r="B56" s="95"/>
      <c r="C56" s="96"/>
      <c r="D56" s="4"/>
    </row>
    <row r="57" spans="1:9" s="21" customFormat="1">
      <c r="A57" s="19"/>
      <c r="B57" s="23"/>
      <c r="C57" s="23"/>
      <c r="D57" s="23"/>
      <c r="E57" s="24"/>
      <c r="F57" s="28"/>
      <c r="G57" s="22"/>
      <c r="H57" s="89"/>
      <c r="I57" s="20"/>
    </row>
    <row r="58" spans="1:9" s="21" customFormat="1">
      <c r="A58" s="19"/>
      <c r="B58" s="23"/>
      <c r="C58" s="23"/>
      <c r="D58" s="23"/>
      <c r="E58" s="24"/>
      <c r="F58" s="28"/>
      <c r="G58" s="22"/>
      <c r="H58" s="89"/>
      <c r="I58" s="20"/>
    </row>
    <row r="59" spans="1:9" s="21" customFormat="1">
      <c r="A59" s="19"/>
      <c r="B59" s="23"/>
      <c r="C59" s="23"/>
      <c r="D59" s="23"/>
      <c r="E59" s="24"/>
      <c r="F59" s="28"/>
      <c r="G59" s="22"/>
      <c r="H59" s="89"/>
      <c r="I59" s="20"/>
    </row>
    <row r="60" spans="1:9">
      <c r="A60" s="10"/>
      <c r="B60" s="24"/>
      <c r="F60" s="28"/>
      <c r="G60" s="22"/>
      <c r="H60" s="89"/>
    </row>
    <row r="61" spans="1:9">
      <c r="A61" s="128" t="s">
        <v>11</v>
      </c>
      <c r="B61" s="154" t="s">
        <v>12</v>
      </c>
      <c r="C61" s="156"/>
      <c r="E61" s="128" t="s">
        <v>11</v>
      </c>
      <c r="F61" s="154" t="s">
        <v>12</v>
      </c>
      <c r="G61" s="155"/>
      <c r="H61" s="155"/>
      <c r="I61" s="156"/>
    </row>
    <row r="62" spans="1:9" s="29" customFormat="1">
      <c r="A62" s="118">
        <v>5</v>
      </c>
      <c r="B62" s="130" t="s">
        <v>109</v>
      </c>
      <c r="C62" s="131"/>
      <c r="D62" s="70"/>
      <c r="E62" s="118">
        <v>6</v>
      </c>
      <c r="F62" s="121" t="s">
        <v>113</v>
      </c>
      <c r="G62" s="36"/>
      <c r="H62" s="39"/>
      <c r="I62" s="110"/>
    </row>
    <row r="63" spans="1:9" s="29" customFormat="1">
      <c r="A63" s="126"/>
      <c r="B63" s="91" t="s">
        <v>110</v>
      </c>
      <c r="C63" s="75"/>
      <c r="D63" s="70"/>
      <c r="E63" s="126"/>
      <c r="F63" s="91" t="s">
        <v>127</v>
      </c>
      <c r="G63" s="71"/>
      <c r="H63" s="39"/>
      <c r="I63" s="110"/>
    </row>
    <row r="64" spans="1:9">
      <c r="A64" s="126"/>
      <c r="B64" s="91" t="s">
        <v>111</v>
      </c>
      <c r="C64" s="75"/>
      <c r="E64" s="126"/>
      <c r="F64" s="91" t="s">
        <v>129</v>
      </c>
      <c r="G64" s="71"/>
      <c r="H64" s="39"/>
      <c r="I64" s="110"/>
    </row>
    <row r="65" spans="1:9" s="21" customFormat="1">
      <c r="A65" s="126"/>
      <c r="B65" s="119" t="s">
        <v>112</v>
      </c>
      <c r="C65" s="75"/>
      <c r="D65" s="19"/>
      <c r="E65" s="126"/>
      <c r="F65" s="160" t="s">
        <v>128</v>
      </c>
      <c r="G65" s="161"/>
      <c r="H65" s="161"/>
      <c r="I65" s="162"/>
    </row>
    <row r="66" spans="1:9" s="21" customFormat="1">
      <c r="A66" s="126"/>
      <c r="B66" s="111"/>
      <c r="C66" s="75"/>
      <c r="D66" s="19"/>
      <c r="E66" s="119"/>
      <c r="F66" s="122" t="s">
        <v>130</v>
      </c>
      <c r="G66" s="23"/>
      <c r="H66" s="89"/>
      <c r="I66" s="112"/>
    </row>
    <row r="67" spans="1:9" s="21" customFormat="1">
      <c r="A67" s="119"/>
      <c r="B67" s="134" t="s">
        <v>125</v>
      </c>
      <c r="C67" s="74"/>
      <c r="D67" s="19"/>
      <c r="E67" s="126"/>
      <c r="F67" s="121" t="s">
        <v>114</v>
      </c>
      <c r="G67" s="23"/>
      <c r="H67" s="89"/>
      <c r="I67" s="112"/>
    </row>
    <row r="68" spans="1:9" s="21" customFormat="1">
      <c r="A68" s="129"/>
      <c r="B68" s="133" t="s">
        <v>126</v>
      </c>
      <c r="C68" s="132"/>
      <c r="D68" s="19"/>
      <c r="E68" s="127"/>
      <c r="F68" s="123" t="s">
        <v>115</v>
      </c>
      <c r="G68" s="124"/>
      <c r="H68" s="125"/>
      <c r="I68" s="116"/>
    </row>
    <row r="69" spans="1:9" s="21" customFormat="1">
      <c r="A69" s="19"/>
      <c r="B69" s="24"/>
      <c r="C69" s="19"/>
      <c r="D69" s="19"/>
    </row>
    <row r="71" spans="1:9">
      <c r="A71" s="128" t="s">
        <v>11</v>
      </c>
      <c r="B71" s="154" t="s">
        <v>12</v>
      </c>
      <c r="C71" s="156"/>
    </row>
    <row r="72" spans="1:9">
      <c r="A72" s="118">
        <v>7</v>
      </c>
      <c r="B72" s="130" t="s">
        <v>118</v>
      </c>
      <c r="C72" s="131"/>
    </row>
    <row r="73" spans="1:9">
      <c r="A73" s="126"/>
      <c r="B73" s="91" t="s">
        <v>131</v>
      </c>
      <c r="C73" s="75"/>
    </row>
    <row r="74" spans="1:9">
      <c r="A74" s="126"/>
      <c r="B74" s="91" t="s">
        <v>132</v>
      </c>
      <c r="C74" s="75"/>
    </row>
    <row r="75" spans="1:9">
      <c r="A75" s="126"/>
      <c r="B75" s="91" t="s">
        <v>133</v>
      </c>
      <c r="C75" s="75"/>
    </row>
    <row r="76" spans="1:9">
      <c r="A76" s="126"/>
      <c r="B76" s="111" t="s">
        <v>121</v>
      </c>
      <c r="C76" s="75"/>
    </row>
    <row r="77" spans="1:9">
      <c r="A77" s="119"/>
      <c r="B77" s="121" t="s">
        <v>119</v>
      </c>
      <c r="C77" s="74"/>
    </row>
    <row r="78" spans="1:9">
      <c r="A78" s="129"/>
      <c r="B78" s="113" t="s">
        <v>120</v>
      </c>
      <c r="C78" s="132"/>
    </row>
  </sheetData>
  <sheetProtection formatCells="0" formatColumns="0" formatRows="0" insertColumns="0" insertRows="0" insertHyperlinks="0" deleteColumns="0" deleteRows="0" sort="0" autoFilter="0" pivotTables="0"/>
  <autoFilter ref="A8:I29"/>
  <mergeCells count="14">
    <mergeCell ref="F61:I61"/>
    <mergeCell ref="B61:C61"/>
    <mergeCell ref="B71:C71"/>
    <mergeCell ref="F48:I48"/>
    <mergeCell ref="B48:C48"/>
    <mergeCell ref="F65:I65"/>
    <mergeCell ref="B38:C38"/>
    <mergeCell ref="F39:H39"/>
    <mergeCell ref="A1:I1"/>
    <mergeCell ref="A2:I2"/>
    <mergeCell ref="A3:I3"/>
    <mergeCell ref="F38:I38"/>
    <mergeCell ref="F34:H34"/>
    <mergeCell ref="F35:H35"/>
  </mergeCells>
  <phoneticPr fontId="0" type="noConversion"/>
  <printOptions horizontalCentered="1"/>
  <pageMargins left="0.70866141732283472" right="1.1811023622047245" top="0.74803149606299213" bottom="0.74803149606299213" header="0.31496062992125984" footer="0.31496062992125984"/>
  <pageSetup paperSize="9" scale="75" fitToHeight="50" orientation="landscape" r:id="rId1"/>
  <headerFooter alignWithMargins="0"/>
  <rowBreaks count="2" manualBreakCount="2">
    <brk id="27" max="8" man="1"/>
    <brk id="5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8"/>
  <sheetViews>
    <sheetView tabSelected="1" topLeftCell="A44" workbookViewId="0">
      <selection sqref="A1:I78"/>
    </sheetView>
  </sheetViews>
  <sheetFormatPr defaultRowHeight="12.75"/>
  <cols>
    <col min="1" max="1" width="10" style="14" customWidth="1"/>
    <col min="2" max="2" width="31.42578125" style="13" customWidth="1"/>
    <col min="3" max="3" width="26.5703125" style="10" customWidth="1"/>
    <col min="4" max="4" width="12.42578125" style="10" customWidth="1"/>
    <col min="5" max="5" width="19.28515625" style="10" customWidth="1"/>
    <col min="6" max="6" width="11.28515625" style="17" customWidth="1"/>
    <col min="7" max="7" width="10.140625" style="18" customWidth="1"/>
    <col min="8" max="8" width="14.5703125" style="87" customWidth="1"/>
    <col min="9" max="9" width="22.5703125" style="11" bestFit="1" customWidth="1"/>
    <col min="10" max="10" width="16" customWidth="1"/>
  </cols>
  <sheetData>
    <row r="1" spans="1:9" ht="60" customHeight="1">
      <c r="A1" s="149" t="s">
        <v>2</v>
      </c>
      <c r="B1" s="149"/>
      <c r="C1" s="149"/>
      <c r="D1" s="149"/>
      <c r="E1" s="149"/>
      <c r="F1" s="149"/>
      <c r="G1" s="149"/>
      <c r="H1" s="149"/>
      <c r="I1" s="149"/>
    </row>
    <row r="2" spans="1:9">
      <c r="A2" s="149" t="s">
        <v>5</v>
      </c>
      <c r="B2" s="149"/>
      <c r="C2" s="149"/>
      <c r="D2" s="149"/>
      <c r="E2" s="149"/>
      <c r="F2" s="149"/>
      <c r="G2" s="149"/>
      <c r="H2" s="149"/>
      <c r="I2" s="149"/>
    </row>
    <row r="3" spans="1:9" ht="13.5" thickBot="1">
      <c r="A3" s="149" t="s">
        <v>0</v>
      </c>
      <c r="B3" s="149"/>
      <c r="C3" s="149"/>
      <c r="D3" s="149"/>
      <c r="E3" s="149"/>
      <c r="F3" s="149"/>
      <c r="G3" s="149"/>
      <c r="H3" s="149"/>
      <c r="I3" s="149"/>
    </row>
    <row r="4" spans="1:9">
      <c r="A4" s="55" t="s">
        <v>46</v>
      </c>
      <c r="B4" s="56"/>
      <c r="C4" s="57"/>
      <c r="D4" s="57"/>
      <c r="E4" s="57"/>
      <c r="F4" s="58"/>
      <c r="G4" s="59" t="s">
        <v>48</v>
      </c>
      <c r="H4" s="85"/>
      <c r="I4" s="60"/>
    </row>
    <row r="5" spans="1:9">
      <c r="A5" s="61" t="s">
        <v>19</v>
      </c>
      <c r="B5" s="1"/>
      <c r="C5" s="3"/>
      <c r="D5" s="3"/>
      <c r="E5" s="3"/>
      <c r="F5" s="27"/>
      <c r="G5" s="27" t="s">
        <v>122</v>
      </c>
      <c r="H5" s="27"/>
      <c r="I5" s="4"/>
    </row>
    <row r="6" spans="1:9" ht="13.5" thickBot="1">
      <c r="A6" s="62" t="s">
        <v>47</v>
      </c>
      <c r="B6" s="5"/>
      <c r="C6" s="6"/>
      <c r="D6" s="6"/>
      <c r="E6" s="6"/>
      <c r="F6" s="25"/>
      <c r="G6" s="26" t="s">
        <v>29</v>
      </c>
      <c r="H6" s="86"/>
      <c r="I6" s="7"/>
    </row>
    <row r="7" spans="1:9">
      <c r="A7" s="8"/>
      <c r="B7" s="9"/>
      <c r="F7" s="2"/>
    </row>
    <row r="8" spans="1:9" ht="33.75">
      <c r="A8" s="65" t="s">
        <v>6</v>
      </c>
      <c r="B8" s="65" t="s">
        <v>3</v>
      </c>
      <c r="C8" s="65" t="s">
        <v>26</v>
      </c>
      <c r="D8" s="141" t="s">
        <v>10</v>
      </c>
      <c r="E8" s="142" t="s">
        <v>4</v>
      </c>
      <c r="F8" s="141" t="s">
        <v>1</v>
      </c>
      <c r="G8" s="143" t="s">
        <v>134</v>
      </c>
      <c r="H8" s="163" t="s">
        <v>135</v>
      </c>
    </row>
    <row r="9" spans="1:9">
      <c r="A9" s="15">
        <v>1</v>
      </c>
      <c r="B9" s="76" t="s">
        <v>49</v>
      </c>
      <c r="C9" s="77" t="s">
        <v>50</v>
      </c>
      <c r="D9" s="16" t="s">
        <v>45</v>
      </c>
      <c r="E9" s="83" t="s">
        <v>20</v>
      </c>
      <c r="F9" s="79">
        <v>7200</v>
      </c>
      <c r="G9" s="144">
        <f>F9*0.25</f>
        <v>1800</v>
      </c>
      <c r="H9" s="164">
        <f>F9*0.25+F9</f>
        <v>9000</v>
      </c>
    </row>
    <row r="10" spans="1:9" ht="22.5">
      <c r="A10" s="15">
        <v>2</v>
      </c>
      <c r="B10" s="80" t="s">
        <v>51</v>
      </c>
      <c r="C10" s="80" t="s">
        <v>52</v>
      </c>
      <c r="D10" s="16" t="s">
        <v>85</v>
      </c>
      <c r="E10" s="84" t="s">
        <v>86</v>
      </c>
      <c r="F10" s="78">
        <v>4956</v>
      </c>
      <c r="G10" s="144">
        <f t="shared" ref="G10:G29" si="0">F10*0.25</f>
        <v>1239</v>
      </c>
      <c r="H10" s="164">
        <f t="shared" ref="H10:H29" si="1">F10*0.25+F10</f>
        <v>6195</v>
      </c>
    </row>
    <row r="11" spans="1:9" ht="22.5">
      <c r="A11" s="15">
        <v>3</v>
      </c>
      <c r="B11" s="76" t="s">
        <v>53</v>
      </c>
      <c r="C11" s="81" t="s">
        <v>54</v>
      </c>
      <c r="D11" s="16" t="s">
        <v>44</v>
      </c>
      <c r="E11" s="84" t="s">
        <v>35</v>
      </c>
      <c r="F11" s="78">
        <v>2160</v>
      </c>
      <c r="G11" s="144">
        <f t="shared" si="0"/>
        <v>540</v>
      </c>
      <c r="H11" s="164">
        <f t="shared" si="1"/>
        <v>2700</v>
      </c>
    </row>
    <row r="12" spans="1:9">
      <c r="A12" s="15">
        <v>4</v>
      </c>
      <c r="B12" s="76" t="s">
        <v>55</v>
      </c>
      <c r="C12" s="81" t="s">
        <v>56</v>
      </c>
      <c r="D12" s="16" t="s">
        <v>89</v>
      </c>
      <c r="E12" s="83" t="s">
        <v>90</v>
      </c>
      <c r="F12" s="79">
        <v>312</v>
      </c>
      <c r="G12" s="144">
        <f t="shared" si="0"/>
        <v>78</v>
      </c>
      <c r="H12" s="164">
        <f t="shared" si="1"/>
        <v>390</v>
      </c>
    </row>
    <row r="13" spans="1:9">
      <c r="A13" s="15">
        <v>5</v>
      </c>
      <c r="B13" s="80" t="s">
        <v>57</v>
      </c>
      <c r="C13" s="77" t="s">
        <v>58</v>
      </c>
      <c r="D13" s="16" t="s">
        <v>91</v>
      </c>
      <c r="E13" s="84" t="s">
        <v>90</v>
      </c>
      <c r="F13" s="78">
        <v>84</v>
      </c>
      <c r="G13" s="144">
        <f t="shared" si="0"/>
        <v>21</v>
      </c>
      <c r="H13" s="164">
        <f t="shared" si="1"/>
        <v>105</v>
      </c>
    </row>
    <row r="14" spans="1:9">
      <c r="A14" s="15">
        <v>6</v>
      </c>
      <c r="B14" s="76" t="s">
        <v>59</v>
      </c>
      <c r="C14" s="77" t="s">
        <v>60</v>
      </c>
      <c r="D14" s="16" t="s">
        <v>92</v>
      </c>
      <c r="E14" s="83" t="s">
        <v>90</v>
      </c>
      <c r="F14" s="79">
        <v>120</v>
      </c>
      <c r="G14" s="144">
        <f t="shared" si="0"/>
        <v>30</v>
      </c>
      <c r="H14" s="164">
        <f t="shared" si="1"/>
        <v>150</v>
      </c>
    </row>
    <row r="15" spans="1:9">
      <c r="A15" s="15">
        <v>7</v>
      </c>
      <c r="B15" s="165" t="s">
        <v>61</v>
      </c>
      <c r="C15" s="81" t="s">
        <v>62</v>
      </c>
      <c r="D15" s="102" t="s">
        <v>85</v>
      </c>
      <c r="E15" s="104" t="s">
        <v>86</v>
      </c>
      <c r="F15" s="79">
        <v>720</v>
      </c>
      <c r="G15" s="144">
        <f t="shared" si="0"/>
        <v>180</v>
      </c>
      <c r="H15" s="164">
        <f t="shared" si="1"/>
        <v>900</v>
      </c>
    </row>
    <row r="16" spans="1:9">
      <c r="A16" s="15">
        <v>8</v>
      </c>
      <c r="B16" s="76" t="s">
        <v>63</v>
      </c>
      <c r="C16" s="81" t="s">
        <v>31</v>
      </c>
      <c r="D16" s="16" t="s">
        <v>95</v>
      </c>
      <c r="E16" s="83" t="s">
        <v>20</v>
      </c>
      <c r="F16" s="78">
        <v>5280</v>
      </c>
      <c r="G16" s="144">
        <f t="shared" si="0"/>
        <v>1320</v>
      </c>
      <c r="H16" s="164">
        <f t="shared" si="1"/>
        <v>6600</v>
      </c>
    </row>
    <row r="17" spans="1:8" ht="23.25" customHeight="1">
      <c r="A17" s="15">
        <v>9</v>
      </c>
      <c r="B17" s="80" t="s">
        <v>64</v>
      </c>
      <c r="C17" s="80" t="s">
        <v>65</v>
      </c>
      <c r="D17" s="16" t="s">
        <v>99</v>
      </c>
      <c r="E17" s="83" t="s">
        <v>100</v>
      </c>
      <c r="F17" s="79">
        <v>5568</v>
      </c>
      <c r="G17" s="144">
        <f t="shared" si="0"/>
        <v>1392</v>
      </c>
      <c r="H17" s="164">
        <f t="shared" si="1"/>
        <v>6960</v>
      </c>
    </row>
    <row r="18" spans="1:8">
      <c r="A18" s="15">
        <v>10</v>
      </c>
      <c r="B18" s="76" t="s">
        <v>66</v>
      </c>
      <c r="C18" s="77" t="s">
        <v>32</v>
      </c>
      <c r="D18" s="16" t="s">
        <v>43</v>
      </c>
      <c r="E18" s="83" t="s">
        <v>87</v>
      </c>
      <c r="F18" s="78">
        <v>1320</v>
      </c>
      <c r="G18" s="144">
        <f t="shared" si="0"/>
        <v>330</v>
      </c>
      <c r="H18" s="164">
        <f t="shared" si="1"/>
        <v>1650</v>
      </c>
    </row>
    <row r="19" spans="1:8" ht="22.5">
      <c r="A19" s="15">
        <v>11</v>
      </c>
      <c r="B19" s="80" t="s">
        <v>67</v>
      </c>
      <c r="C19" s="80" t="s">
        <v>68</v>
      </c>
      <c r="D19" s="63" t="s">
        <v>93</v>
      </c>
      <c r="E19" s="64" t="s">
        <v>94</v>
      </c>
      <c r="F19" s="78">
        <v>1920</v>
      </c>
      <c r="G19" s="144">
        <f t="shared" si="0"/>
        <v>480</v>
      </c>
      <c r="H19" s="164">
        <f t="shared" si="1"/>
        <v>2400</v>
      </c>
    </row>
    <row r="20" spans="1:8" ht="22.5">
      <c r="A20" s="15">
        <v>12</v>
      </c>
      <c r="B20" s="80" t="s">
        <v>69</v>
      </c>
      <c r="C20" s="80" t="s">
        <v>70</v>
      </c>
      <c r="D20" s="63" t="s">
        <v>45</v>
      </c>
      <c r="E20" s="64" t="s">
        <v>20</v>
      </c>
      <c r="F20" s="78">
        <v>132</v>
      </c>
      <c r="G20" s="144">
        <f t="shared" si="0"/>
        <v>33</v>
      </c>
      <c r="H20" s="164">
        <f t="shared" si="1"/>
        <v>165</v>
      </c>
    </row>
    <row r="21" spans="1:8" ht="33.75">
      <c r="A21" s="15">
        <v>13</v>
      </c>
      <c r="B21" s="80" t="s">
        <v>71</v>
      </c>
      <c r="C21" s="80" t="s">
        <v>72</v>
      </c>
      <c r="D21" s="63" t="s">
        <v>42</v>
      </c>
      <c r="E21" s="83" t="s">
        <v>87</v>
      </c>
      <c r="F21" s="78">
        <v>660</v>
      </c>
      <c r="G21" s="144">
        <f t="shared" si="0"/>
        <v>165</v>
      </c>
      <c r="H21" s="164">
        <f t="shared" si="1"/>
        <v>825</v>
      </c>
    </row>
    <row r="22" spans="1:8" ht="22.5">
      <c r="A22" s="15">
        <v>14</v>
      </c>
      <c r="B22" s="76" t="s">
        <v>74</v>
      </c>
      <c r="C22" s="81" t="s">
        <v>75</v>
      </c>
      <c r="D22" s="63" t="s">
        <v>44</v>
      </c>
      <c r="E22" s="84" t="s">
        <v>94</v>
      </c>
      <c r="F22" s="78">
        <v>3156</v>
      </c>
      <c r="G22" s="144">
        <f t="shared" si="0"/>
        <v>789</v>
      </c>
      <c r="H22" s="164">
        <f t="shared" si="1"/>
        <v>3945</v>
      </c>
    </row>
    <row r="23" spans="1:8" ht="22.5">
      <c r="A23" s="15">
        <v>15</v>
      </c>
      <c r="B23" s="80" t="s">
        <v>76</v>
      </c>
      <c r="C23" s="77" t="s">
        <v>77</v>
      </c>
      <c r="D23" s="63" t="s">
        <v>96</v>
      </c>
      <c r="E23" s="83" t="s">
        <v>20</v>
      </c>
      <c r="F23" s="78">
        <v>300</v>
      </c>
      <c r="G23" s="144">
        <f t="shared" si="0"/>
        <v>75</v>
      </c>
      <c r="H23" s="164">
        <f t="shared" si="1"/>
        <v>375</v>
      </c>
    </row>
    <row r="24" spans="1:8" ht="23.25" customHeight="1">
      <c r="A24" s="15">
        <v>16</v>
      </c>
      <c r="B24" s="76" t="s">
        <v>78</v>
      </c>
      <c r="C24" s="81" t="s">
        <v>33</v>
      </c>
      <c r="D24" s="63" t="s">
        <v>45</v>
      </c>
      <c r="E24" s="84" t="s">
        <v>20</v>
      </c>
      <c r="F24" s="78">
        <v>1188</v>
      </c>
      <c r="G24" s="144">
        <f t="shared" si="0"/>
        <v>297</v>
      </c>
      <c r="H24" s="164">
        <f t="shared" si="1"/>
        <v>1485</v>
      </c>
    </row>
    <row r="25" spans="1:8">
      <c r="A25" s="15">
        <v>17</v>
      </c>
      <c r="B25" s="76" t="s">
        <v>79</v>
      </c>
      <c r="C25" s="81" t="s">
        <v>30</v>
      </c>
      <c r="D25" s="63" t="s">
        <v>88</v>
      </c>
      <c r="E25" s="84" t="s">
        <v>87</v>
      </c>
      <c r="F25" s="78">
        <v>9180</v>
      </c>
      <c r="G25" s="144">
        <f t="shared" si="0"/>
        <v>2295</v>
      </c>
      <c r="H25" s="164">
        <f t="shared" si="1"/>
        <v>11475</v>
      </c>
    </row>
    <row r="26" spans="1:8">
      <c r="A26" s="15">
        <v>18</v>
      </c>
      <c r="B26" s="76" t="s">
        <v>80</v>
      </c>
      <c r="C26" s="77" t="s">
        <v>34</v>
      </c>
      <c r="D26" s="63" t="s">
        <v>97</v>
      </c>
      <c r="E26" s="83" t="s">
        <v>20</v>
      </c>
      <c r="F26" s="78">
        <v>360</v>
      </c>
      <c r="G26" s="144">
        <f t="shared" si="0"/>
        <v>90</v>
      </c>
      <c r="H26" s="164">
        <f t="shared" si="1"/>
        <v>450</v>
      </c>
    </row>
    <row r="27" spans="1:8" ht="22.5">
      <c r="A27" s="15">
        <v>19</v>
      </c>
      <c r="B27" s="76" t="s">
        <v>81</v>
      </c>
      <c r="C27" s="81" t="s">
        <v>82</v>
      </c>
      <c r="D27" s="63" t="s">
        <v>93</v>
      </c>
      <c r="E27" s="83" t="s">
        <v>86</v>
      </c>
      <c r="F27" s="78">
        <v>2160</v>
      </c>
      <c r="G27" s="144">
        <f t="shared" si="0"/>
        <v>540</v>
      </c>
      <c r="H27" s="164">
        <f t="shared" si="1"/>
        <v>2700</v>
      </c>
    </row>
    <row r="28" spans="1:8" ht="22.5">
      <c r="A28" s="15">
        <v>20</v>
      </c>
      <c r="B28" s="76" t="s">
        <v>83</v>
      </c>
      <c r="C28" s="81" t="s">
        <v>73</v>
      </c>
      <c r="D28" s="63" t="s">
        <v>98</v>
      </c>
      <c r="E28" s="83" t="s">
        <v>86</v>
      </c>
      <c r="F28" s="78">
        <v>184296</v>
      </c>
      <c r="G28" s="144">
        <f t="shared" si="0"/>
        <v>46074</v>
      </c>
      <c r="H28" s="164">
        <f t="shared" si="1"/>
        <v>230370</v>
      </c>
    </row>
    <row r="29" spans="1:8">
      <c r="A29" s="15">
        <v>21</v>
      </c>
      <c r="B29" s="76" t="s">
        <v>84</v>
      </c>
      <c r="C29" s="81" t="s">
        <v>30</v>
      </c>
      <c r="D29" s="63" t="s">
        <v>96</v>
      </c>
      <c r="E29" s="84" t="s">
        <v>20</v>
      </c>
      <c r="F29" s="78">
        <v>1080</v>
      </c>
      <c r="G29" s="144">
        <f t="shared" si="0"/>
        <v>270</v>
      </c>
      <c r="H29" s="164">
        <f t="shared" si="1"/>
        <v>1350</v>
      </c>
    </row>
    <row r="34" spans="1:9">
      <c r="A34" s="10" t="s">
        <v>13</v>
      </c>
      <c r="B34" s="30" t="s">
        <v>14</v>
      </c>
      <c r="F34" s="152" t="s">
        <v>15</v>
      </c>
      <c r="G34" s="152"/>
      <c r="H34" s="152"/>
      <c r="I34" s="31"/>
    </row>
    <row r="35" spans="1:9">
      <c r="A35" s="14" t="s">
        <v>16</v>
      </c>
      <c r="B35" s="140" t="s">
        <v>17</v>
      </c>
      <c r="F35" s="153" t="s">
        <v>18</v>
      </c>
      <c r="G35" s="153"/>
      <c r="H35" s="153"/>
      <c r="I35" s="88"/>
    </row>
    <row r="36" spans="1:9">
      <c r="B36" s="140"/>
      <c r="F36" s="140"/>
      <c r="G36" s="140"/>
      <c r="H36" s="88"/>
      <c r="I36" s="140"/>
    </row>
    <row r="37" spans="1:9" ht="13.5" thickBot="1"/>
    <row r="38" spans="1:9" s="29" customFormat="1" ht="13.5" thickBot="1">
      <c r="A38" s="49" t="s">
        <v>11</v>
      </c>
      <c r="B38" s="145" t="s">
        <v>12</v>
      </c>
      <c r="C38" s="146"/>
      <c r="D38" s="30"/>
      <c r="E38" s="38" t="s">
        <v>25</v>
      </c>
      <c r="F38" s="150" t="s">
        <v>12</v>
      </c>
      <c r="G38" s="150"/>
      <c r="H38" s="150"/>
      <c r="I38" s="151"/>
    </row>
    <row r="39" spans="1:9" s="29" customFormat="1">
      <c r="A39" s="48">
        <v>1</v>
      </c>
      <c r="B39" s="90" t="s">
        <v>101</v>
      </c>
      <c r="C39" s="92"/>
      <c r="D39" s="30"/>
      <c r="E39" s="44">
        <v>2</v>
      </c>
      <c r="F39" s="147" t="s">
        <v>36</v>
      </c>
      <c r="G39" s="148"/>
      <c r="H39" s="148"/>
      <c r="I39" s="68"/>
    </row>
    <row r="40" spans="1:9">
      <c r="A40" s="32"/>
      <c r="B40" s="91" t="s">
        <v>102</v>
      </c>
      <c r="C40" s="33"/>
      <c r="D40" s="30"/>
      <c r="E40" s="37"/>
      <c r="F40" s="67" t="s">
        <v>37</v>
      </c>
      <c r="G40" s="23"/>
      <c r="H40" s="23"/>
      <c r="I40" s="46"/>
    </row>
    <row r="41" spans="1:9" s="21" customFormat="1">
      <c r="A41" s="32"/>
      <c r="B41" s="23" t="s">
        <v>103</v>
      </c>
      <c r="C41" s="33"/>
      <c r="D41" s="30"/>
      <c r="E41" s="37"/>
      <c r="F41" s="67" t="s">
        <v>38</v>
      </c>
      <c r="G41" s="23"/>
      <c r="H41" s="23"/>
      <c r="I41" s="46"/>
    </row>
    <row r="42" spans="1:9" s="21" customFormat="1">
      <c r="A42" s="32"/>
      <c r="B42" s="23" t="s">
        <v>104</v>
      </c>
      <c r="C42" s="33"/>
      <c r="D42" s="30"/>
      <c r="E42" s="37"/>
      <c r="F42" s="66" t="s">
        <v>39</v>
      </c>
      <c r="G42" s="23"/>
      <c r="H42" s="23"/>
      <c r="I42" s="41"/>
    </row>
    <row r="43" spans="1:9" s="21" customFormat="1">
      <c r="A43" s="32"/>
      <c r="B43" s="23"/>
      <c r="C43" s="33"/>
      <c r="D43" s="30"/>
      <c r="E43" s="37"/>
      <c r="F43" s="66"/>
      <c r="G43" s="23"/>
      <c r="H43" s="23"/>
      <c r="I43" s="41"/>
    </row>
    <row r="44" spans="1:9" s="21" customFormat="1">
      <c r="A44" s="34"/>
      <c r="B44" s="66" t="s">
        <v>123</v>
      </c>
      <c r="C44" s="46"/>
      <c r="D44" s="30"/>
      <c r="E44" s="37"/>
      <c r="F44" s="66" t="s">
        <v>40</v>
      </c>
      <c r="G44" s="23"/>
      <c r="H44" s="23"/>
      <c r="I44" s="41"/>
    </row>
    <row r="45" spans="1:9" s="21" customFormat="1" ht="13.5" thickBot="1">
      <c r="A45" s="35"/>
      <c r="B45" s="105" t="s">
        <v>124</v>
      </c>
      <c r="C45" s="47"/>
      <c r="D45" s="30"/>
      <c r="E45" s="45"/>
      <c r="F45" s="105" t="s">
        <v>41</v>
      </c>
      <c r="G45" s="42"/>
      <c r="H45" s="42"/>
      <c r="I45" s="43"/>
    </row>
    <row r="46" spans="1:9">
      <c r="A46" s="10"/>
      <c r="B46" s="24"/>
      <c r="D46" s="30"/>
      <c r="E46" s="23"/>
      <c r="F46" s="28"/>
      <c r="G46" s="4"/>
      <c r="H46" s="89"/>
    </row>
    <row r="47" spans="1:9" ht="13.5" thickBot="1">
      <c r="A47" s="10"/>
      <c r="B47" s="24"/>
      <c r="F47" s="28"/>
      <c r="G47" s="22"/>
      <c r="H47" s="89"/>
    </row>
    <row r="48" spans="1:9" ht="13.5" thickBot="1">
      <c r="A48" s="54" t="s">
        <v>11</v>
      </c>
      <c r="B48" s="145" t="s">
        <v>12</v>
      </c>
      <c r="C48" s="146"/>
      <c r="D48" s="4"/>
      <c r="E48" s="117" t="s">
        <v>11</v>
      </c>
      <c r="F48" s="157" t="s">
        <v>12</v>
      </c>
      <c r="G48" s="158"/>
      <c r="H48" s="158"/>
      <c r="I48" s="159"/>
    </row>
    <row r="49" spans="1:9" ht="13.5" customHeight="1">
      <c r="A49" s="52">
        <v>3</v>
      </c>
      <c r="B49" s="36" t="s">
        <v>21</v>
      </c>
      <c r="C49" s="50"/>
      <c r="D49" s="4"/>
      <c r="E49" s="118">
        <v>4</v>
      </c>
      <c r="F49" s="107" t="s">
        <v>105</v>
      </c>
      <c r="G49" s="138"/>
      <c r="H49" s="138"/>
      <c r="I49" s="108"/>
    </row>
    <row r="50" spans="1:9" s="29" customFormat="1">
      <c r="A50" s="52"/>
      <c r="B50" s="136" t="s">
        <v>22</v>
      </c>
      <c r="C50" s="41"/>
      <c r="D50" s="4"/>
      <c r="E50" s="118"/>
      <c r="F50" s="109" t="s">
        <v>106</v>
      </c>
      <c r="G50" s="39"/>
      <c r="H50" s="39"/>
      <c r="I50" s="110"/>
    </row>
    <row r="51" spans="1:9" s="29" customFormat="1">
      <c r="A51" s="52"/>
      <c r="B51" s="136" t="s">
        <v>23</v>
      </c>
      <c r="C51" s="51"/>
      <c r="D51" s="40"/>
      <c r="E51" s="118"/>
      <c r="F51" s="109" t="s">
        <v>107</v>
      </c>
      <c r="G51" s="137" t="s">
        <v>107</v>
      </c>
      <c r="H51" s="39"/>
      <c r="I51" s="110"/>
    </row>
    <row r="52" spans="1:9">
      <c r="A52" s="52"/>
      <c r="B52" s="136" t="s">
        <v>24</v>
      </c>
      <c r="C52" s="51"/>
      <c r="D52" s="40"/>
      <c r="E52" s="118"/>
      <c r="F52" s="135" t="s">
        <v>108</v>
      </c>
      <c r="G52" s="22"/>
      <c r="H52" s="89"/>
      <c r="I52" s="112"/>
    </row>
    <row r="53" spans="1:9" s="21" customFormat="1">
      <c r="A53" s="52"/>
      <c r="B53" s="136"/>
      <c r="C53" s="51"/>
      <c r="D53" s="40"/>
      <c r="E53" s="118"/>
      <c r="F53" s="135"/>
      <c r="G53" s="22"/>
      <c r="H53" s="89"/>
      <c r="I53" s="112"/>
    </row>
    <row r="54" spans="1:9" s="21" customFormat="1">
      <c r="A54" s="52"/>
      <c r="B54" s="23" t="s">
        <v>27</v>
      </c>
      <c r="C54" s="51"/>
      <c r="D54" s="40"/>
      <c r="E54" s="119"/>
      <c r="F54" s="91" t="s">
        <v>116</v>
      </c>
      <c r="G54" s="22"/>
      <c r="H54" s="89"/>
      <c r="I54" s="112"/>
    </row>
    <row r="55" spans="1:9" s="21" customFormat="1" ht="13.5" thickBot="1">
      <c r="A55" s="53"/>
      <c r="B55" s="42" t="s">
        <v>28</v>
      </c>
      <c r="C55" s="93"/>
      <c r="D55" s="40"/>
      <c r="E55" s="120"/>
      <c r="F55" s="113" t="s">
        <v>117</v>
      </c>
      <c r="G55" s="114"/>
      <c r="H55" s="115"/>
      <c r="I55" s="116"/>
    </row>
    <row r="56" spans="1:9" s="21" customFormat="1">
      <c r="A56" s="94"/>
      <c r="B56" s="95"/>
      <c r="C56" s="96"/>
      <c r="D56" s="4"/>
    </row>
    <row r="57" spans="1:9" s="21" customFormat="1">
      <c r="A57" s="19"/>
      <c r="B57" s="23"/>
      <c r="C57" s="23"/>
      <c r="D57" s="23"/>
      <c r="E57" s="24"/>
      <c r="F57" s="28"/>
      <c r="G57" s="22"/>
      <c r="H57" s="89"/>
      <c r="I57" s="20"/>
    </row>
    <row r="58" spans="1:9" s="21" customFormat="1">
      <c r="A58" s="19"/>
      <c r="B58" s="23"/>
      <c r="C58" s="23"/>
      <c r="D58" s="23"/>
      <c r="E58" s="24"/>
      <c r="F58" s="28"/>
      <c r="G58" s="22"/>
      <c r="H58" s="89"/>
      <c r="I58" s="20"/>
    </row>
    <row r="59" spans="1:9" s="21" customFormat="1">
      <c r="A59" s="19"/>
      <c r="B59" s="23"/>
      <c r="C59" s="23"/>
      <c r="D59" s="23"/>
      <c r="E59" s="24"/>
      <c r="F59" s="28"/>
      <c r="G59" s="22"/>
      <c r="H59" s="89"/>
      <c r="I59" s="20"/>
    </row>
    <row r="60" spans="1:9">
      <c r="A60" s="10"/>
      <c r="B60" s="24"/>
      <c r="F60" s="28"/>
      <c r="G60" s="22"/>
      <c r="H60" s="89"/>
    </row>
    <row r="61" spans="1:9">
      <c r="A61" s="128" t="s">
        <v>11</v>
      </c>
      <c r="B61" s="154" t="s">
        <v>12</v>
      </c>
      <c r="C61" s="156"/>
      <c r="E61" s="128" t="s">
        <v>11</v>
      </c>
      <c r="F61" s="154" t="s">
        <v>12</v>
      </c>
      <c r="G61" s="155"/>
      <c r="H61" s="155"/>
      <c r="I61" s="156"/>
    </row>
    <row r="62" spans="1:9" s="29" customFormat="1">
      <c r="A62" s="118">
        <v>5</v>
      </c>
      <c r="B62" s="130" t="s">
        <v>109</v>
      </c>
      <c r="C62" s="131"/>
      <c r="D62" s="139"/>
      <c r="E62" s="118">
        <v>6</v>
      </c>
      <c r="F62" s="121" t="s">
        <v>113</v>
      </c>
      <c r="G62" s="36"/>
      <c r="H62" s="39"/>
      <c r="I62" s="110"/>
    </row>
    <row r="63" spans="1:9" s="29" customFormat="1">
      <c r="A63" s="126"/>
      <c r="B63" s="91" t="s">
        <v>110</v>
      </c>
      <c r="C63" s="137"/>
      <c r="D63" s="139"/>
      <c r="E63" s="126"/>
      <c r="F63" s="91" t="s">
        <v>127</v>
      </c>
      <c r="G63" s="136"/>
      <c r="H63" s="39"/>
      <c r="I63" s="110"/>
    </row>
    <row r="64" spans="1:9">
      <c r="A64" s="126"/>
      <c r="B64" s="91" t="s">
        <v>111</v>
      </c>
      <c r="C64" s="137"/>
      <c r="E64" s="126"/>
      <c r="F64" s="91" t="s">
        <v>129</v>
      </c>
      <c r="G64" s="136"/>
      <c r="H64" s="39"/>
      <c r="I64" s="110"/>
    </row>
    <row r="65" spans="1:9" s="21" customFormat="1">
      <c r="A65" s="126"/>
      <c r="B65" s="119" t="s">
        <v>112</v>
      </c>
      <c r="C65" s="137"/>
      <c r="D65" s="19"/>
      <c r="E65" s="126"/>
      <c r="F65" s="160" t="s">
        <v>128</v>
      </c>
      <c r="G65" s="161"/>
      <c r="H65" s="161"/>
      <c r="I65" s="162"/>
    </row>
    <row r="66" spans="1:9" s="21" customFormat="1">
      <c r="A66" s="126"/>
      <c r="B66" s="135"/>
      <c r="C66" s="137"/>
      <c r="D66" s="19"/>
      <c r="E66" s="119"/>
      <c r="F66" s="122" t="s">
        <v>130</v>
      </c>
      <c r="G66" s="23"/>
      <c r="H66" s="89"/>
      <c r="I66" s="112"/>
    </row>
    <row r="67" spans="1:9" s="21" customFormat="1">
      <c r="A67" s="119"/>
      <c r="B67" s="134" t="s">
        <v>125</v>
      </c>
      <c r="C67" s="74"/>
      <c r="D67" s="19"/>
      <c r="E67" s="126"/>
      <c r="F67" s="121" t="s">
        <v>114</v>
      </c>
      <c r="G67" s="23"/>
      <c r="H67" s="89"/>
      <c r="I67" s="112"/>
    </row>
    <row r="68" spans="1:9" s="21" customFormat="1">
      <c r="A68" s="129"/>
      <c r="B68" s="133" t="s">
        <v>126</v>
      </c>
      <c r="C68" s="132"/>
      <c r="D68" s="19"/>
      <c r="E68" s="127"/>
      <c r="F68" s="123" t="s">
        <v>115</v>
      </c>
      <c r="G68" s="124"/>
      <c r="H68" s="125"/>
      <c r="I68" s="116"/>
    </row>
    <row r="69" spans="1:9" s="21" customFormat="1">
      <c r="A69" s="19"/>
      <c r="B69" s="24"/>
      <c r="C69" s="19"/>
      <c r="D69" s="19"/>
    </row>
    <row r="71" spans="1:9">
      <c r="A71" s="128" t="s">
        <v>11</v>
      </c>
      <c r="B71" s="154" t="s">
        <v>12</v>
      </c>
      <c r="C71" s="156"/>
    </row>
    <row r="72" spans="1:9">
      <c r="A72" s="118">
        <v>7</v>
      </c>
      <c r="B72" s="130" t="s">
        <v>118</v>
      </c>
      <c r="C72" s="131"/>
    </row>
    <row r="73" spans="1:9">
      <c r="A73" s="126"/>
      <c r="B73" s="91" t="s">
        <v>131</v>
      </c>
      <c r="C73" s="137"/>
    </row>
    <row r="74" spans="1:9">
      <c r="A74" s="126"/>
      <c r="B74" s="91" t="s">
        <v>132</v>
      </c>
      <c r="C74" s="137"/>
    </row>
    <row r="75" spans="1:9">
      <c r="A75" s="126"/>
      <c r="B75" s="91" t="s">
        <v>133</v>
      </c>
      <c r="C75" s="137"/>
    </row>
    <row r="76" spans="1:9">
      <c r="A76" s="126"/>
      <c r="B76" s="135" t="s">
        <v>121</v>
      </c>
      <c r="C76" s="137"/>
    </row>
    <row r="77" spans="1:9">
      <c r="A77" s="119"/>
      <c r="B77" s="121" t="s">
        <v>119</v>
      </c>
      <c r="C77" s="74"/>
    </row>
    <row r="78" spans="1:9">
      <c r="A78" s="129"/>
      <c r="B78" s="113" t="s">
        <v>120</v>
      </c>
      <c r="C78" s="132"/>
    </row>
  </sheetData>
  <mergeCells count="14">
    <mergeCell ref="B71:C71"/>
    <mergeCell ref="F39:H39"/>
    <mergeCell ref="B48:C48"/>
    <mergeCell ref="F48:I48"/>
    <mergeCell ref="B61:C61"/>
    <mergeCell ref="F61:I61"/>
    <mergeCell ref="F65:I65"/>
    <mergeCell ref="A1:I1"/>
    <mergeCell ref="A2:I2"/>
    <mergeCell ref="A3:I3"/>
    <mergeCell ref="F34:H34"/>
    <mergeCell ref="F35:H35"/>
    <mergeCell ref="B38:C38"/>
    <mergeCell ref="F38:I3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ATA ADITIVADA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2013-06-13T13:25:06Z</cp:lastPrinted>
  <dcterms:created xsi:type="dcterms:W3CDTF">1997-01-10T22:22:50Z</dcterms:created>
  <dcterms:modified xsi:type="dcterms:W3CDTF">2014-01-17T14:51:01Z</dcterms:modified>
</cp:coreProperties>
</file>